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Лист1!$B$8</definedName>
  </definedNames>
  <calcPr calcId="114210"/>
</workbook>
</file>

<file path=xl/calcChain.xml><?xml version="1.0" encoding="utf-8"?>
<calcChain xmlns="http://schemas.openxmlformats.org/spreadsheetml/2006/main">
  <c r="G78" i="1"/>
  <c r="G67"/>
  <c r="G65"/>
  <c r="G13"/>
  <c r="G19"/>
  <c r="G24"/>
  <c r="G69"/>
  <c r="G54"/>
  <c r="F27"/>
  <c r="G46"/>
  <c r="G60"/>
  <c r="F29"/>
  <c r="G35"/>
  <c r="G37"/>
  <c r="F30"/>
  <c r="F58"/>
  <c r="F57"/>
  <c r="G79"/>
  <c r="F37"/>
  <c r="F78"/>
  <c r="F60"/>
  <c r="F24"/>
  <c r="F79"/>
  <c r="E78"/>
  <c r="E37"/>
  <c r="E24"/>
  <c r="E60"/>
  <c r="E46"/>
  <c r="E13"/>
  <c r="E79"/>
</calcChain>
</file>

<file path=xl/sharedStrings.xml><?xml version="1.0" encoding="utf-8"?>
<sst xmlns="http://schemas.openxmlformats.org/spreadsheetml/2006/main" count="264" uniqueCount="233">
  <si>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</si>
  <si>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</si>
  <si>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</si>
  <si>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</si>
  <si>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1. Формування інвестиційно-привабливої території та створення сприятливих умов для розвитку підприємницької діяльності</t>
  </si>
  <si>
    <t>1.1.</t>
  </si>
  <si>
    <t>Департамент економічного розвитку міської ради</t>
  </si>
  <si>
    <t>Створення інформаційного поля для залучення інвесторів</t>
  </si>
  <si>
    <t>1.2.</t>
  </si>
  <si>
    <t>Забезпечення виконання заходів Програми розвитку малого і середнього підприємництва у місті Житомир на 2016-2018 роки</t>
  </si>
  <si>
    <t>Створення сприятливих умов для сталого розвитку суб’єктів малого і середнього підприємництва</t>
  </si>
  <si>
    <t>2. Ефективне використання та управління майновими ресурсами міста</t>
  </si>
  <si>
    <t>2.1.</t>
  </si>
  <si>
    <t>Претензійно-позовна робота, судові витрати, проведення експертиз</t>
  </si>
  <si>
    <t>Юридичний департамент міської ради</t>
  </si>
  <si>
    <t>Виконання постанов виконавчої служби</t>
  </si>
  <si>
    <t>2.2.</t>
  </si>
  <si>
    <t>Виготовлення та оформлення правовстановлюючих документів на об’єкти нерухомого майна територіальної громади міста</t>
  </si>
  <si>
    <t>Департамент власності та ринкового регулювання міської ради</t>
  </si>
  <si>
    <t>Виготовлення та оформлення правовстановлюючих документів на 10 об’єктів нерухомого майна територіальної громади міста</t>
  </si>
  <si>
    <t>2.3.</t>
  </si>
  <si>
    <t>Забезпечення процесу приватизації об’єктів комунальної власності міста</t>
  </si>
  <si>
    <t>Проведення рецензування звітів з незалежної оцінки  майна та забезпечено оприлюднення процесу приватизації</t>
  </si>
  <si>
    <t>2.4.</t>
  </si>
  <si>
    <t>Забезпечення виконання заходів Міської цільової програми  «Е-місто» на 2015-2017 роки</t>
  </si>
  <si>
    <t>Відділ інформаційно-комп’ютерного забезпечення</t>
  </si>
  <si>
    <t>Впровадження електронного документообігу та створення єдиного інформаційного порталу</t>
  </si>
  <si>
    <t>2.5.</t>
  </si>
  <si>
    <t>Забезпечення виконання заходів Програми розвитку земельних відносин в м. Житомирі на 2016-2018 роки</t>
  </si>
  <si>
    <t>Управління регулювання земельних відносин міської ради</t>
  </si>
  <si>
    <t>Інвентаризація земель</t>
  </si>
  <si>
    <t>РАЗОМ ПО РОЗДІЛУ</t>
  </si>
  <si>
    <t>3. Розвиток інфраструктури та забезпечення комфортних умов проживання мешканців міста</t>
  </si>
  <si>
    <t>3.1.</t>
  </si>
  <si>
    <t>Управління комунального господарства міської ради</t>
  </si>
  <si>
    <t>Оперативний розгляд звернень громадян</t>
  </si>
  <si>
    <t>3.2.</t>
  </si>
  <si>
    <t>Забезпечення виконання заходів Програми благоустрою та розвитку комунального господарства міста Житомира на 2016-2018 роки</t>
  </si>
  <si>
    <t xml:space="preserve">Ефективне та надійне функціонування комунального господарства, поліпшення благоустрою міста </t>
  </si>
  <si>
    <t>3.3.</t>
  </si>
  <si>
    <t>Управління житлового господарства міської ради</t>
  </si>
  <si>
    <t>Створення комфортних умов проживання мешканців міста</t>
  </si>
  <si>
    <t>3.4.</t>
  </si>
  <si>
    <t>Управління транспорту та зв’язку міської ради</t>
  </si>
  <si>
    <t xml:space="preserve">Створення безпечних умов учасникам дорожнього руху </t>
  </si>
  <si>
    <t>3.5.</t>
  </si>
  <si>
    <t>Забезпечення виконання заходів Програми розвитку міського електротранспорту м. Житомира на 2016-2018 роки</t>
  </si>
  <si>
    <t>Поліпшення якості послуг, що надаються міським електротранспортом</t>
  </si>
  <si>
    <t>3.6.</t>
  </si>
  <si>
    <t>Забезпечення виконання заходів Програми захисту населення і територій міста від надзвичайних ситуацій техногенного та природного характеру на 2014-2016 роки</t>
  </si>
  <si>
    <t>Управління надзвичайних ситуацій та цивільного захисту населення міської ради</t>
  </si>
  <si>
    <t xml:space="preserve">Забезпечення готовності реагування на надзвичайні ситуації  </t>
  </si>
  <si>
    <t>3.7.</t>
  </si>
  <si>
    <t>Забезпечення виконання заходів Програми сприяння забезпеченню безпеки життєдіяльності, благоустрою, законності та громадського порядку в м. Житомирі на 2013-2017 роки</t>
  </si>
  <si>
    <t>Забезпечення безпечних умов проживання та особистої безпеки громадян</t>
  </si>
  <si>
    <t>3.8.</t>
  </si>
  <si>
    <t>Забезпечення виконання заходів Програми забезпечення пожежної безпеки в місті Житомирі на 2012-2016 роки</t>
  </si>
  <si>
    <t xml:space="preserve">Забезпечення готовності реагування на небезпечні фактори пожеж  </t>
  </si>
  <si>
    <t>3.9.</t>
  </si>
  <si>
    <t>Забезпечення виконання заходів Міської цільової програми «Безпечне місто» на 2014-2016 роки</t>
  </si>
  <si>
    <t>Створення безпечних умов проживання мешканців міста</t>
  </si>
  <si>
    <t>3.10.</t>
  </si>
  <si>
    <t>Забезпечення виконання заходів Програми із створення та розроблення містобудівної документації міста Житомира на період 2016-2018 роки</t>
  </si>
  <si>
    <t>Управління містобудування, архітектури та дизайну міського середовища міської ради</t>
  </si>
  <si>
    <t>Забезпечення міста містобудівною документацією</t>
  </si>
  <si>
    <t>4. Реалізація політики сталого енергетичного розвитку</t>
  </si>
  <si>
    <t>4.1.</t>
  </si>
  <si>
    <t>Реалізація проекту «Підвищення енергоефективності об’єктів бюджетної сфери міста Житомира» (утеплення бюджетних будівель)</t>
  </si>
  <si>
    <t>Управління капітального будівництва</t>
  </si>
  <si>
    <t>Утеплено 22 об’єкти (будівлі) бюджетної сфери</t>
  </si>
  <si>
    <t>4.2.</t>
  </si>
  <si>
    <t>Відшкодування відсотків по кредитах в рамках державної програми фінансової підтримки впровадження енергоефективних заходів у житлових будинках (ОСББ та ЖБК)</t>
  </si>
  <si>
    <t>Впровадження мешканцями міста енергоефективних заходів у житлових будинках</t>
  </si>
  <si>
    <t>4.3.</t>
  </si>
  <si>
    <t>Організація та проведення навчань для управителів багатоквартирних будинків</t>
  </si>
  <si>
    <t>Підвищення компетенції та спроможності голів ОСББ, мешканців міста управляти багатоквартирними будинками</t>
  </si>
  <si>
    <t>4.4.</t>
  </si>
  <si>
    <t>Участь міста Житомира в Асоціації «Енергоефективні міста України» (членські внески)</t>
  </si>
  <si>
    <t>Підвищення інституційної спроможності в сфері управління місцевою енергетичною політикою</t>
  </si>
  <si>
    <t>4.5.</t>
  </si>
  <si>
    <t>Розробка, тиражування та поширення поліграфічної продукції навчального, довідкового, рекламного характеру; проведення круглих столів, семінарів, семінарів-тренінгів з питань енергозбереження та енергоефективності</t>
  </si>
  <si>
    <t>5. Забезпечення соціального захисту мешканців та розвиток гуманітарної сфери міста</t>
  </si>
  <si>
    <t>5.1.</t>
  </si>
  <si>
    <t>Проведення капітального ремонту житла інвалідам війни</t>
  </si>
  <si>
    <t>Управління праці та соціального захисту населення міської ради</t>
  </si>
  <si>
    <t>Відремонтовані помешкання інвалідів війни</t>
  </si>
  <si>
    <t>5.2.</t>
  </si>
  <si>
    <t>Забезпечення виконання заходів Програми забезпечення молодих сімей та одиноких молодих громадян житлом в  м. Житомирі на 2013-2017 роки</t>
  </si>
  <si>
    <t>Управління капітального будівництва міської ради</t>
  </si>
  <si>
    <t>Поліпшення житлових умов молодих сімей та молодих громадян</t>
  </si>
  <si>
    <t>5.3.</t>
  </si>
  <si>
    <t>Управління культури міської ради</t>
  </si>
  <si>
    <t>Забезпечення культурно-дозвільніх  потреб населення</t>
  </si>
  <si>
    <t>5.4.</t>
  </si>
  <si>
    <t>Забезпечення виконання заходів Міської програми щодо виконання заходів загальнодержавної програми «Національний план дій щодо реалізації Конвенції ООН про права дитини на 2012-2016 роки</t>
  </si>
  <si>
    <t>Служба у справах дітей міської ради</t>
  </si>
  <si>
    <t>Організація відпочинку та оздоровлення дітей</t>
  </si>
  <si>
    <t>5.5.</t>
  </si>
  <si>
    <t>Забезпечення виконання заходів Комплексної міської Програма соціального захисту населення на 2016-2020 роки</t>
  </si>
  <si>
    <t>Соціальна підтримка малозабезпечених верств населення та інших категорій громадян</t>
  </si>
  <si>
    <t>5.6.</t>
  </si>
  <si>
    <t>Забезпечення виконання заходів Міської комплексної цільової соціальної програми підтримки сім’ї, дітей та молоді на 2015-2017 роки</t>
  </si>
  <si>
    <t>Управління у справах сім’ї, молоді та спорту міської ради</t>
  </si>
  <si>
    <t>Створення сприятливих умов для саморозвитку, самоосвіти та творчої самореалізації молоді</t>
  </si>
  <si>
    <t>5.7.</t>
  </si>
  <si>
    <t>Забезпечення виконання заходів Комплексної  програми оздоровлення та відпочинку дітей м. Житомира на 2016-2018 роки</t>
  </si>
  <si>
    <t>Збільшено кількість дітей охоплених організованими формами відпочинку та оздоровлення</t>
  </si>
  <si>
    <t>5.8.</t>
  </si>
  <si>
    <t>Забезпечення виконання заходів Програми утримання та розвитку позашкільної освіти за місцем проживання на 2016-2018 роки</t>
  </si>
  <si>
    <t>Створення додаткових можливостей для духовного, інтелектуального, фізичного розвитку особистості</t>
  </si>
  <si>
    <t>5.9.</t>
  </si>
  <si>
    <t>Забезпечення виконання заходів Цільової соціальної програми розвитку галузі фізичної культури і спорту на 2016-2018 роки</t>
  </si>
  <si>
    <t>Залучення широких верств населення до занять фізичною культурою і спортом</t>
  </si>
  <si>
    <t>5.10.</t>
  </si>
  <si>
    <t>Забезпечення виконання заходів Програми розвитку освіти міста Житомира на період 2016-2018 років</t>
  </si>
  <si>
    <t>Управління освіти міської ради</t>
  </si>
  <si>
    <t>Покращення якості освіти</t>
  </si>
  <si>
    <t>5.11.</t>
  </si>
  <si>
    <t>Забезпечення виконання заходів Програми розвитку охорони здоров’я на 2016-2017 роки</t>
  </si>
  <si>
    <t>Управління охорони здоров’я  міської ради</t>
  </si>
  <si>
    <t>Покращення якості медичних послуг</t>
  </si>
  <si>
    <t>6. Інші заходи</t>
  </si>
  <si>
    <t>Повернення місцевого боргу (НЕФКО)</t>
  </si>
  <si>
    <t>Департамент бюджету та фінансів міської ради</t>
  </si>
  <si>
    <t>Відсутність прострочених фінансових зобов’язань перед НЕФКО</t>
  </si>
  <si>
    <t>6.2.</t>
  </si>
  <si>
    <t>Обслуговування місцевого боргу (НЕФКО)</t>
  </si>
  <si>
    <t>6.3.</t>
  </si>
  <si>
    <t>Членські внески до Асоціації міст України</t>
  </si>
  <si>
    <t>Виконавчий комітет міської ради</t>
  </si>
  <si>
    <t xml:space="preserve">Сприяння становленню та розвитку місцевого самоврядування </t>
  </si>
  <si>
    <t>6.4.</t>
  </si>
  <si>
    <t>6.5.</t>
  </si>
  <si>
    <t>Забезпечення виконання заходів Програми забезпечення здійснення нагородження на 2016-2017 роки</t>
  </si>
  <si>
    <t>Відділ діловодства, контролю та господарського забезпечення міської ради</t>
  </si>
  <si>
    <t>Забезпечення належної організації святкування державних, професійних свят, місцевих подій</t>
  </si>
  <si>
    <t>6.6.</t>
  </si>
  <si>
    <t>Забезпечення виконання заходів Програми «Прозора влада. Відкрите місто» на 2016-2018 роки</t>
  </si>
  <si>
    <t>Управління по зв’язках з громадськістю міської ради</t>
  </si>
  <si>
    <t>Підвищення відкритості діяльності органів місцевого самоврядування</t>
  </si>
  <si>
    <t>6.7.</t>
  </si>
  <si>
    <t>Забезпечення виконання заходів Програми забезпечення депутатської діяльності депутатів Житомирської міської ради на 2015-2018 рік</t>
  </si>
  <si>
    <t>Відділ організаційного забезпечення депутатської діяльності міської ради</t>
  </si>
  <si>
    <t>Матеріально-технічне забезпечення депутатської діяльності депутатів Житомирської міської ради</t>
  </si>
  <si>
    <t>ВСЬОГО</t>
  </si>
  <si>
    <t>Забезпечення виконання заходів Програми сприяння інформаційно-комунікаційній підтримці, координації та контролю підприємств, установ, організацій міста задіяних в життєзабезпеченні населення м. Житомира на 2014-2016 роки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</si>
  <si>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</si>
  <si>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Забезпечення виконання заходів Програми організації безпеки руху транспорту та пішоходів в м. Житомирі на 2015-2017 роки</t>
  </si>
  <si>
    <t>Підвищення та інституційної спроможності в сфері управління місцевою енергетичною політикою</t>
  </si>
  <si>
    <t>6.1.</t>
  </si>
  <si>
    <t>Додаток 2 до Програми</t>
  </si>
  <si>
    <t>Заходи щодо забезпечення виконання завдань Програми економічного і соціального розвитку міста Житомира на 2016 рік</t>
  </si>
  <si>
    <t xml:space="preserve">2.6. </t>
  </si>
  <si>
    <t xml:space="preserve">Проведення експертної грошової оцінки земельних ділянок несільськогосподарського призначення під об"єктами нерухомого майна </t>
  </si>
  <si>
    <t xml:space="preserve">Виконавчий комітет міської ради </t>
  </si>
  <si>
    <t xml:space="preserve">Виготовлення звітів з експертної грошової оцінки земельних ділянок </t>
  </si>
  <si>
    <t>2.7.</t>
  </si>
  <si>
    <t>2.8.</t>
  </si>
  <si>
    <t>Реконструкція приміщення готелю "Житомир" під Центр надання адміністративних послуг</t>
  </si>
  <si>
    <t xml:space="preserve">Покращення якості надання адміністративних послуг </t>
  </si>
  <si>
    <t>Придбання двох комплектів меблів</t>
  </si>
  <si>
    <t xml:space="preserve">Придбання кондиціонерів </t>
  </si>
  <si>
    <t xml:space="preserve">Організація та проведення семінарів, конференцій для працівників виконавчих органів міської ради </t>
  </si>
  <si>
    <t xml:space="preserve">Покращення матеріально-технічної бази робочих місць </t>
  </si>
  <si>
    <t>Покращення санітарних норм мікроклімату виробничих приміщень</t>
  </si>
  <si>
    <t>6.8.</t>
  </si>
  <si>
    <t>6.9.</t>
  </si>
  <si>
    <t>6.10.</t>
  </si>
  <si>
    <t>6.11.</t>
  </si>
  <si>
    <t>Пропозиції на сесію міської ради 14.03.2016</t>
  </si>
  <si>
    <t xml:space="preserve">Підвищення професійної спроможності працівників виконавчих органів міської ради </t>
  </si>
  <si>
    <t>№ з/п</t>
  </si>
  <si>
    <t>Зміни, що вносяться до Програми економічного і соціального розвитку міста Житомира на 2016 рік,                                                                   затвердженої рішенням Житомирської міської ради  від 28.12.15 № 41</t>
  </si>
  <si>
    <t xml:space="preserve">5.12. </t>
  </si>
  <si>
    <t>Забезпечення виконання заходів Програми розвитку футболу в м.Житомирі на 2016-2020 роки</t>
  </si>
  <si>
    <t>Розвиток футболу в місті</t>
  </si>
  <si>
    <t>6.12.</t>
  </si>
  <si>
    <t>Проведення аудиту комунальних підприємств міської ради</t>
  </si>
  <si>
    <t xml:space="preserve">Департамент бюджету та фінансів міської ради </t>
  </si>
  <si>
    <t>3.11.</t>
  </si>
  <si>
    <t xml:space="preserve"> Забезпечення доступу в приміщення Житомирської міської ради  інвалідів та маломобільних груп населення</t>
  </si>
  <si>
    <t>Забезпечення фінансового контролю діяльності комунальних підприємств міста</t>
  </si>
  <si>
    <t>Реконструкція приміщення з влаштуванням підйомного пристрою для доступу в приміщення інвалідів та маломобільних груп населення на  майдані ім. С.П. Корольова 4/2 в м.Житомирі</t>
  </si>
  <si>
    <t>Забезпечення виконання заходів Комплексної цільової програми розвитку культури міста Житомира на 2015-2017 роки</t>
  </si>
  <si>
    <t xml:space="preserve">              Додаток до рішення                       </t>
  </si>
  <si>
    <t xml:space="preserve">              міської ради</t>
  </si>
  <si>
    <t xml:space="preserve">              від ___________  № ____</t>
  </si>
  <si>
    <t>4.6.</t>
  </si>
  <si>
    <t>Визначення рейтингової оцінки кредитоспроможності міста за міжнародною шкалою</t>
  </si>
  <si>
    <t>Зменшення видатків міського бюджету на обслуговування місцевого боргу та гарантованого містом боргу</t>
  </si>
  <si>
    <t>4.7.</t>
  </si>
  <si>
    <t>Оплата ліцензії за користування програмним продуктом "Європейська Енергетична Відзнака"</t>
  </si>
  <si>
    <t>Сертифікація міста за міжнародною шкалою ефективності місцевої енергетичної політики</t>
  </si>
  <si>
    <t>2.9.</t>
  </si>
  <si>
    <t>Внесок до статутного капіталу КП "Реклама" Житомирської міської ради для погашення кредиторської заборгованості перед бюджетом</t>
  </si>
  <si>
    <t>Управління містобудування, архітектури та дизайну міського середовища міської ради, КП "Реклама"</t>
  </si>
  <si>
    <t>Покращення фінансового стану підприємства</t>
  </si>
  <si>
    <t>6.13.</t>
  </si>
  <si>
    <t>6.14.</t>
  </si>
  <si>
    <t>Забезпечення та здійснення виконавчими органами міської ради, районних у місті рад виконання наданих законодавством повноважень у відповідній сфері</t>
  </si>
  <si>
    <t xml:space="preserve">Виконавчі органи міської ради </t>
  </si>
  <si>
    <t>Організаційне, інформаційно-аналітичне та матеріально-технічне забезпечення діяльності районних у місті рад, міської ради та їх виконавчих комітетів</t>
  </si>
  <si>
    <t>в межах видатків на утримання</t>
  </si>
  <si>
    <t>1.3.</t>
  </si>
  <si>
    <t>Управління капітального будівництва міської ради.</t>
  </si>
  <si>
    <t>Співфінансування робіт по проекту "Будівництво інфраструктури індустріального парку по шосе Київському в м.Житомирі"</t>
  </si>
  <si>
    <t>Створення умов для залучення інвестицій</t>
  </si>
  <si>
    <t>Проведення благоустрою міста, ремонтів житлового фонду, зміцнення матеріально-технічної бази бюджетних установ та комунальних підприємств, надання матеріальної допомоги, інші видатки щодо розвитку культури, освіти, охорони здоров'я, спорту, соціального захисту, житлово-комунального господарства та виконання заходів міських цільових програм</t>
  </si>
  <si>
    <t>Виконавчі органи міської ради</t>
  </si>
  <si>
    <t xml:space="preserve">Забезпечення потреб виборчого округу за пропозиціями депутатів міської ради </t>
  </si>
  <si>
    <t>Придбання комп'ютерної техніки для виконавчих комітетів Богунської та Корольовської  районних рад (складання технічного завдання на закупівлю комп'ютерної техніки здійснювати за погодженням з управлінням розвитку інформаційних технологій міської ради)</t>
  </si>
  <si>
    <t xml:space="preserve">Виконавчий комітет Богунської районної ради, виконавчий комітет Корольовської районної ради, виконавчий комітет Житомирської міської ради </t>
  </si>
  <si>
    <t xml:space="preserve">Надання якісних соціальних послуг виконавчими органами  Богунською та Корольовською районними радами </t>
  </si>
  <si>
    <t>6.15.</t>
  </si>
  <si>
    <t>Забезпечення належних умов при наданні адміністративних послуг населенню, закупівля оргтехніки та її ремонт, а також ремонт службових приміщень</t>
  </si>
  <si>
    <t>Управління Державної міграційної служби України в Житомирській області</t>
  </si>
  <si>
    <t>Покращення якості надання громадянам адміністративних послуг з оформлення паспорта громадянина України та паспорта громадянина України для виїзду за кордон, забезпечення функціонування Єдиного державного демографічного реєстру</t>
  </si>
  <si>
    <t>Придбання диктофону, порохотягу, кавових апаратів та іншого обладнання</t>
  </si>
  <si>
    <t xml:space="preserve">Покращення матеріально-технічної бази та санітарних норм робочих місць, забезпечення ефективної роботи виконавчого комітету міської ради та прийняття делегацій </t>
  </si>
  <si>
    <t xml:space="preserve">1. Викласти додаток 2 до Програми в новій редакції: </t>
  </si>
  <si>
    <t>Сплата судового збору з метою захисту інтересів територіальної громади міста Житомира</t>
  </si>
  <si>
    <t xml:space="preserve">Житомирська об'єднана державна податкова інспекція Головного управління ДФС у Житомирській області, юридичний департамент міської ради </t>
  </si>
  <si>
    <t>Директор департаменту економічного розвитку міської ради</t>
  </si>
  <si>
    <t>М.М. Костриця</t>
  </si>
  <si>
    <t xml:space="preserve">Секретар міської ради </t>
  </si>
  <si>
    <t xml:space="preserve">Н.М.Чиж </t>
  </si>
  <si>
    <t>Управління Державної казначейської служби України у м.Житомирі</t>
  </si>
  <si>
    <t>6.16.</t>
  </si>
  <si>
    <t>Забезпечення належної діяльності Державної казначейської служби України у м.Житомирі</t>
  </si>
  <si>
    <t>Захист інтересів територіальної громади міста Житомира. Зменшення податкового боргу платників податків і зборів.</t>
  </si>
  <si>
    <t>Придбання комп'ютерної техніки та оргтехніки для Управління Державної казначейської служби України у м.Житомирі</t>
  </si>
  <si>
    <r>
      <t>РАЗОМ</t>
    </r>
    <r>
      <rPr>
        <b/>
        <sz val="13"/>
        <color indexed="8"/>
        <rFont val="Times New Roman"/>
        <family val="1"/>
        <charset val="204"/>
      </rPr>
      <t xml:space="preserve"> ПО РОЗДІЛУ</t>
    </r>
  </si>
  <si>
    <t>Створення інформаційного відеоролика про інвестиційну привабливість міста Житомира; розробка та видання інформаційних довідників, буклетів, листівок з актуальних питань інвестиційної діяльності, придбання стендів (розтяжок-павуків) та банерів, промоційних палаток, плакатів, сувенірної продукції (брендовані флешки, папки і т. ін.), протокольної атрибутики (прапори, настільні прапорці, флагштоки, настільні таблички, стійки-таблички), бейджів тощо.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</si>
</sst>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14" fontId="5" fillId="0" borderId="0" xfId="0" applyNumberFormat="1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164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7" fillId="0" borderId="0" xfId="0" applyNumberFormat="1" applyFont="1"/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top" wrapText="1"/>
    </xf>
    <xf numFmtId="0" fontId="10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tabSelected="1" topLeftCell="A78" workbookViewId="0">
      <selection activeCell="G79" sqref="G79"/>
    </sheetView>
  </sheetViews>
  <sheetFormatPr defaultRowHeight="15"/>
  <cols>
    <col min="1" max="1" width="6.42578125" customWidth="1"/>
    <col min="2" max="2" width="39" customWidth="1"/>
    <col min="3" max="3" width="20.42578125" customWidth="1"/>
    <col min="4" max="4" width="24" customWidth="1"/>
    <col min="5" max="5" width="24.42578125" hidden="1" customWidth="1"/>
    <col min="6" max="6" width="15.28515625" hidden="1" customWidth="1"/>
    <col min="7" max="7" width="16.85546875" customWidth="1"/>
  </cols>
  <sheetData>
    <row r="1" spans="1:7" ht="18.75">
      <c r="B1" s="3"/>
      <c r="D1" s="43" t="s">
        <v>184</v>
      </c>
      <c r="E1" s="43"/>
      <c r="F1" s="43"/>
      <c r="G1" s="43"/>
    </row>
    <row r="2" spans="1:7" ht="18.75">
      <c r="D2" s="43" t="s">
        <v>185</v>
      </c>
      <c r="E2" s="43"/>
      <c r="F2" s="43"/>
      <c r="G2" s="43"/>
    </row>
    <row r="3" spans="1:7" ht="18.75">
      <c r="D3" s="43" t="s">
        <v>186</v>
      </c>
      <c r="E3" s="43"/>
      <c r="F3" s="43"/>
      <c r="G3" s="43"/>
    </row>
    <row r="4" spans="1:7" ht="62.25" customHeight="1">
      <c r="A4" s="48" t="s">
        <v>172</v>
      </c>
      <c r="B4" s="49"/>
      <c r="C4" s="49"/>
      <c r="D4" s="49"/>
      <c r="E4" s="49"/>
      <c r="F4" s="49"/>
      <c r="G4" s="49"/>
    </row>
    <row r="5" spans="1:7" ht="41.25" customHeight="1">
      <c r="A5" s="1"/>
      <c r="B5" s="44" t="s">
        <v>219</v>
      </c>
      <c r="C5" s="45"/>
      <c r="D5" s="45"/>
      <c r="E5" s="45"/>
    </row>
    <row r="6" spans="1:7" ht="21.75" customHeight="1">
      <c r="D6" s="46" t="s">
        <v>150</v>
      </c>
      <c r="E6" s="47"/>
      <c r="F6" s="47"/>
      <c r="G6" s="47"/>
    </row>
    <row r="7" spans="1:7" ht="65.25" customHeight="1">
      <c r="A7" s="32" t="s">
        <v>151</v>
      </c>
      <c r="B7" s="33"/>
      <c r="C7" s="33"/>
      <c r="D7" s="33"/>
      <c r="E7" s="33"/>
      <c r="F7" s="33"/>
      <c r="G7" s="33"/>
    </row>
    <row r="8" spans="1:7" ht="82.5">
      <c r="A8" s="4" t="s">
        <v>171</v>
      </c>
      <c r="B8" s="4" t="s">
        <v>0</v>
      </c>
      <c r="C8" s="4" t="s">
        <v>1</v>
      </c>
      <c r="D8" s="4" t="s">
        <v>2</v>
      </c>
      <c r="E8" s="4" t="s">
        <v>3</v>
      </c>
      <c r="F8" s="5" t="s">
        <v>169</v>
      </c>
      <c r="G8" s="4" t="s">
        <v>3</v>
      </c>
    </row>
    <row r="9" spans="1:7" ht="33" customHeight="1">
      <c r="A9" s="35" t="s">
        <v>4</v>
      </c>
      <c r="B9" s="36"/>
      <c r="C9" s="36"/>
      <c r="D9" s="36"/>
      <c r="E9" s="36"/>
      <c r="F9" s="37"/>
      <c r="G9" s="38"/>
    </row>
    <row r="10" spans="1:7" ht="247.5">
      <c r="A10" s="6" t="s">
        <v>5</v>
      </c>
      <c r="B10" s="31" t="s">
        <v>232</v>
      </c>
      <c r="C10" s="6" t="s">
        <v>6</v>
      </c>
      <c r="D10" s="8" t="s">
        <v>7</v>
      </c>
      <c r="E10" s="9">
        <v>150</v>
      </c>
      <c r="F10" s="10"/>
      <c r="G10" s="9">
        <v>150</v>
      </c>
    </row>
    <row r="11" spans="1:7" ht="108.75" customHeight="1">
      <c r="A11" s="6" t="s">
        <v>8</v>
      </c>
      <c r="B11" s="7" t="s">
        <v>9</v>
      </c>
      <c r="C11" s="6" t="s">
        <v>6</v>
      </c>
      <c r="D11" s="8" t="s">
        <v>10</v>
      </c>
      <c r="E11" s="9">
        <v>100</v>
      </c>
      <c r="F11" s="10"/>
      <c r="G11" s="9">
        <v>100</v>
      </c>
    </row>
    <row r="12" spans="1:7" ht="72.75" customHeight="1">
      <c r="A12" s="6" t="s">
        <v>203</v>
      </c>
      <c r="B12" s="7" t="s">
        <v>205</v>
      </c>
      <c r="C12" s="6" t="s">
        <v>204</v>
      </c>
      <c r="D12" s="6" t="s">
        <v>206</v>
      </c>
      <c r="E12" s="9"/>
      <c r="F12" s="10"/>
      <c r="G12" s="9">
        <v>1300</v>
      </c>
    </row>
    <row r="13" spans="1:7" ht="17.25">
      <c r="A13" s="39" t="s">
        <v>231</v>
      </c>
      <c r="B13" s="40"/>
      <c r="C13" s="39"/>
      <c r="D13" s="39"/>
      <c r="E13" s="11">
        <f>E10+E11</f>
        <v>250</v>
      </c>
      <c r="F13" s="12"/>
      <c r="G13" s="11">
        <f>SUM(G10:G12)</f>
        <v>1550</v>
      </c>
    </row>
    <row r="14" spans="1:7" ht="30.75" customHeight="1">
      <c r="A14" s="35" t="s">
        <v>11</v>
      </c>
      <c r="B14" s="36"/>
      <c r="C14" s="36"/>
      <c r="D14" s="36"/>
      <c r="E14" s="36"/>
      <c r="F14" s="37"/>
      <c r="G14" s="38"/>
    </row>
    <row r="15" spans="1:7" ht="82.5" customHeight="1">
      <c r="A15" s="6" t="s">
        <v>12</v>
      </c>
      <c r="B15" s="7" t="s">
        <v>13</v>
      </c>
      <c r="C15" s="6" t="s">
        <v>14</v>
      </c>
      <c r="D15" s="6" t="s">
        <v>15</v>
      </c>
      <c r="E15" s="9">
        <v>262.10000000000002</v>
      </c>
      <c r="F15" s="10"/>
      <c r="G15" s="9">
        <v>262.10000000000002</v>
      </c>
    </row>
    <row r="16" spans="1:7" ht="126.75" customHeight="1">
      <c r="A16" s="6" t="s">
        <v>16</v>
      </c>
      <c r="B16" s="7" t="s">
        <v>17</v>
      </c>
      <c r="C16" s="6" t="s">
        <v>18</v>
      </c>
      <c r="D16" s="6" t="s">
        <v>19</v>
      </c>
      <c r="E16" s="9">
        <v>10</v>
      </c>
      <c r="F16" s="10"/>
      <c r="G16" s="9">
        <v>10</v>
      </c>
    </row>
    <row r="17" spans="1:7" ht="110.25" customHeight="1">
      <c r="A17" s="6" t="s">
        <v>20</v>
      </c>
      <c r="B17" s="7" t="s">
        <v>21</v>
      </c>
      <c r="C17" s="6" t="s">
        <v>18</v>
      </c>
      <c r="D17" s="6" t="s">
        <v>22</v>
      </c>
      <c r="E17" s="9">
        <v>32</v>
      </c>
      <c r="F17" s="10"/>
      <c r="G17" s="9">
        <v>32</v>
      </c>
    </row>
    <row r="18" spans="1:7" ht="110.25" customHeight="1">
      <c r="A18" s="6" t="s">
        <v>23</v>
      </c>
      <c r="B18" s="7" t="s">
        <v>24</v>
      </c>
      <c r="C18" s="6" t="s">
        <v>25</v>
      </c>
      <c r="D18" s="6" t="s">
        <v>26</v>
      </c>
      <c r="E18" s="9">
        <v>1090</v>
      </c>
      <c r="F18" s="9">
        <v>6079</v>
      </c>
      <c r="G18" s="13">
        <v>7836</v>
      </c>
    </row>
    <row r="19" spans="1:7" ht="82.5">
      <c r="A19" s="6" t="s">
        <v>27</v>
      </c>
      <c r="B19" s="7" t="s">
        <v>28</v>
      </c>
      <c r="C19" s="6" t="s">
        <v>29</v>
      </c>
      <c r="D19" s="6" t="s">
        <v>30</v>
      </c>
      <c r="E19" s="9">
        <v>3897.3</v>
      </c>
      <c r="F19" s="9">
        <v>265</v>
      </c>
      <c r="G19" s="13">
        <f>SUM(E19:F19)</f>
        <v>4162.3</v>
      </c>
    </row>
    <row r="20" spans="1:7" ht="82.5">
      <c r="A20" s="6" t="s">
        <v>152</v>
      </c>
      <c r="B20" s="14" t="s">
        <v>153</v>
      </c>
      <c r="C20" s="8" t="s">
        <v>154</v>
      </c>
      <c r="D20" s="8" t="s">
        <v>155</v>
      </c>
      <c r="E20" s="9"/>
      <c r="F20" s="9">
        <v>96.7</v>
      </c>
      <c r="G20" s="15">
        <v>96.7</v>
      </c>
    </row>
    <row r="21" spans="1:7" ht="198">
      <c r="A21" s="6" t="s">
        <v>156</v>
      </c>
      <c r="B21" s="14" t="s">
        <v>220</v>
      </c>
      <c r="C21" s="8" t="s">
        <v>221</v>
      </c>
      <c r="D21" s="6" t="s">
        <v>229</v>
      </c>
      <c r="E21" s="9"/>
      <c r="F21" s="16">
        <v>100</v>
      </c>
      <c r="G21" s="16">
        <v>100</v>
      </c>
    </row>
    <row r="22" spans="1:7" ht="77.25" customHeight="1">
      <c r="A22" s="6" t="s">
        <v>157</v>
      </c>
      <c r="B22" s="14" t="s">
        <v>158</v>
      </c>
      <c r="C22" s="6" t="s">
        <v>88</v>
      </c>
      <c r="D22" s="6" t="s">
        <v>159</v>
      </c>
      <c r="E22" s="9"/>
      <c r="F22" s="16">
        <v>4500</v>
      </c>
      <c r="G22" s="16">
        <v>4500</v>
      </c>
    </row>
    <row r="23" spans="1:7" ht="115.5">
      <c r="A23" s="6" t="s">
        <v>193</v>
      </c>
      <c r="B23" s="14" t="s">
        <v>194</v>
      </c>
      <c r="C23" s="6" t="s">
        <v>195</v>
      </c>
      <c r="D23" s="6" t="s">
        <v>196</v>
      </c>
      <c r="E23" s="9"/>
      <c r="F23" s="16">
        <v>4500</v>
      </c>
      <c r="G23" s="16">
        <v>300.5</v>
      </c>
    </row>
    <row r="24" spans="1:7" ht="16.5">
      <c r="A24" s="34" t="s">
        <v>31</v>
      </c>
      <c r="B24" s="34"/>
      <c r="C24" s="34"/>
      <c r="D24" s="34"/>
      <c r="E24" s="11">
        <f>E15+E16+E17+E18+E19</f>
        <v>5291.4</v>
      </c>
      <c r="F24" s="17">
        <f>SUM(F15:F22)</f>
        <v>11040.7</v>
      </c>
      <c r="G24" s="17">
        <f>SUM(G15:G23)</f>
        <v>17299.600000000002</v>
      </c>
    </row>
    <row r="25" spans="1:7" ht="30.75" customHeight="1">
      <c r="A25" s="35" t="s">
        <v>32</v>
      </c>
      <c r="B25" s="36"/>
      <c r="C25" s="36"/>
      <c r="D25" s="36"/>
      <c r="E25" s="36"/>
      <c r="F25" s="37"/>
      <c r="G25" s="38"/>
    </row>
    <row r="26" spans="1:7" ht="132">
      <c r="A26" s="6" t="s">
        <v>33</v>
      </c>
      <c r="B26" s="7" t="s">
        <v>145</v>
      </c>
      <c r="C26" s="6" t="s">
        <v>34</v>
      </c>
      <c r="D26" s="6" t="s">
        <v>35</v>
      </c>
      <c r="E26" s="9">
        <v>785.9</v>
      </c>
      <c r="F26" s="18"/>
      <c r="G26" s="9">
        <v>785.9</v>
      </c>
    </row>
    <row r="27" spans="1:7" ht="108.75" customHeight="1">
      <c r="A27" s="6" t="s">
        <v>36</v>
      </c>
      <c r="B27" s="7" t="s">
        <v>37</v>
      </c>
      <c r="C27" s="6" t="s">
        <v>34</v>
      </c>
      <c r="D27" s="6" t="s">
        <v>38</v>
      </c>
      <c r="E27" s="9">
        <v>114846.39999999999</v>
      </c>
      <c r="F27" s="9">
        <f>SUM(109428.1+1495+1500+500-477.5+1000)</f>
        <v>113445.6</v>
      </c>
      <c r="G27" s="13">
        <v>285594.2</v>
      </c>
    </row>
    <row r="28" spans="1:7" ht="115.5">
      <c r="A28" s="6" t="s">
        <v>39</v>
      </c>
      <c r="B28" s="7" t="s">
        <v>146</v>
      </c>
      <c r="C28" s="6" t="s">
        <v>40</v>
      </c>
      <c r="D28" s="6" t="s">
        <v>41</v>
      </c>
      <c r="E28" s="9">
        <v>11467.4</v>
      </c>
      <c r="F28" s="18">
        <v>44286.3</v>
      </c>
      <c r="G28" s="13">
        <v>87948.2</v>
      </c>
    </row>
    <row r="29" spans="1:7" ht="92.25" customHeight="1">
      <c r="A29" s="6" t="s">
        <v>42</v>
      </c>
      <c r="B29" s="7" t="s">
        <v>147</v>
      </c>
      <c r="C29" s="6" t="s">
        <v>43</v>
      </c>
      <c r="D29" s="6" t="s">
        <v>44</v>
      </c>
      <c r="E29" s="9">
        <v>4447.2</v>
      </c>
      <c r="F29" s="16">
        <f xml:space="preserve"> SUM(710+12000+100+100+78+100)</f>
        <v>13088</v>
      </c>
      <c r="G29" s="16">
        <v>19352</v>
      </c>
    </row>
    <row r="30" spans="1:7" ht="100.5" customHeight="1">
      <c r="A30" s="6" t="s">
        <v>45</v>
      </c>
      <c r="B30" s="7" t="s">
        <v>46</v>
      </c>
      <c r="C30" s="6" t="s">
        <v>43</v>
      </c>
      <c r="D30" s="6" t="s">
        <v>47</v>
      </c>
      <c r="E30" s="9">
        <v>0</v>
      </c>
      <c r="F30" s="16">
        <f>SUM(33648+100-270-5200-3000+95+4000+120+100)</f>
        <v>29593</v>
      </c>
      <c r="G30" s="13">
        <v>62754.6</v>
      </c>
    </row>
    <row r="31" spans="1:7" ht="111" customHeight="1">
      <c r="A31" s="6" t="s">
        <v>48</v>
      </c>
      <c r="B31" s="7" t="s">
        <v>49</v>
      </c>
      <c r="C31" s="6" t="s">
        <v>50</v>
      </c>
      <c r="D31" s="6" t="s">
        <v>51</v>
      </c>
      <c r="E31" s="9">
        <v>99</v>
      </c>
      <c r="F31" s="18"/>
      <c r="G31" s="9">
        <v>99</v>
      </c>
    </row>
    <row r="32" spans="1:7" ht="108.75" customHeight="1">
      <c r="A32" s="6" t="s">
        <v>52</v>
      </c>
      <c r="B32" s="7" t="s">
        <v>53</v>
      </c>
      <c r="C32" s="6" t="s">
        <v>50</v>
      </c>
      <c r="D32" s="6" t="s">
        <v>54</v>
      </c>
      <c r="E32" s="9">
        <v>1900</v>
      </c>
      <c r="F32" s="18"/>
      <c r="G32" s="9">
        <v>2621.1</v>
      </c>
    </row>
    <row r="33" spans="1:7" ht="110.25" customHeight="1">
      <c r="A33" s="6" t="s">
        <v>55</v>
      </c>
      <c r="B33" s="7" t="s">
        <v>56</v>
      </c>
      <c r="C33" s="6" t="s">
        <v>50</v>
      </c>
      <c r="D33" s="6" t="s">
        <v>57</v>
      </c>
      <c r="E33" s="9">
        <v>300</v>
      </c>
      <c r="F33" s="18"/>
      <c r="G33" s="9">
        <v>500</v>
      </c>
    </row>
    <row r="34" spans="1:7" ht="105.75" customHeight="1">
      <c r="A34" s="6" t="s">
        <v>58</v>
      </c>
      <c r="B34" s="7" t="s">
        <v>59</v>
      </c>
      <c r="C34" s="6" t="s">
        <v>50</v>
      </c>
      <c r="D34" s="6" t="s">
        <v>60</v>
      </c>
      <c r="E34" s="9">
        <v>700.6</v>
      </c>
      <c r="F34" s="16">
        <v>1141</v>
      </c>
      <c r="G34" s="13">
        <v>2044.3</v>
      </c>
    </row>
    <row r="35" spans="1:7" ht="108.75" customHeight="1">
      <c r="A35" s="6" t="s">
        <v>61</v>
      </c>
      <c r="B35" s="7" t="s">
        <v>62</v>
      </c>
      <c r="C35" s="6" t="s">
        <v>63</v>
      </c>
      <c r="D35" s="6" t="s">
        <v>64</v>
      </c>
      <c r="E35" s="9">
        <v>0</v>
      </c>
      <c r="F35" s="18">
        <v>3030.78</v>
      </c>
      <c r="G35" s="13">
        <f>SUM(E35:F35)</f>
        <v>3030.78</v>
      </c>
    </row>
    <row r="36" spans="1:7" ht="132">
      <c r="A36" s="6" t="s">
        <v>179</v>
      </c>
      <c r="B36" s="7" t="s">
        <v>182</v>
      </c>
      <c r="C36" s="6" t="s">
        <v>88</v>
      </c>
      <c r="D36" s="6" t="s">
        <v>180</v>
      </c>
      <c r="E36" s="9"/>
      <c r="F36" s="18"/>
      <c r="G36" s="13">
        <v>415</v>
      </c>
    </row>
    <row r="37" spans="1:7" ht="15.75" customHeight="1">
      <c r="A37" s="34" t="s">
        <v>31</v>
      </c>
      <c r="B37" s="34"/>
      <c r="C37" s="34"/>
      <c r="D37" s="34"/>
      <c r="E37" s="11">
        <f>SUM(E26:E35)</f>
        <v>134546.5</v>
      </c>
      <c r="F37" s="19">
        <f>SUM(F26:F35)</f>
        <v>204584.68000000002</v>
      </c>
      <c r="G37" s="11">
        <f>SUM(G26:G36)</f>
        <v>465145.08</v>
      </c>
    </row>
    <row r="38" spans="1:7" ht="17.25">
      <c r="A38" s="35" t="s">
        <v>65</v>
      </c>
      <c r="B38" s="36"/>
      <c r="C38" s="36"/>
      <c r="D38" s="36"/>
      <c r="E38" s="36"/>
      <c r="F38" s="37"/>
      <c r="G38" s="38"/>
    </row>
    <row r="39" spans="1:7" ht="66">
      <c r="A39" s="6" t="s">
        <v>66</v>
      </c>
      <c r="B39" s="7" t="s">
        <v>67</v>
      </c>
      <c r="C39" s="6" t="s">
        <v>68</v>
      </c>
      <c r="D39" s="6" t="s">
        <v>69</v>
      </c>
      <c r="E39" s="9">
        <v>74385.2</v>
      </c>
      <c r="F39" s="18"/>
      <c r="G39" s="9">
        <v>74385.2</v>
      </c>
    </row>
    <row r="40" spans="1:7" ht="99">
      <c r="A40" s="6" t="s">
        <v>70</v>
      </c>
      <c r="B40" s="7" t="s">
        <v>71</v>
      </c>
      <c r="C40" s="6" t="s">
        <v>6</v>
      </c>
      <c r="D40" s="6" t="s">
        <v>72</v>
      </c>
      <c r="E40" s="9">
        <v>2500</v>
      </c>
      <c r="F40" s="18"/>
      <c r="G40" s="9">
        <v>2500</v>
      </c>
    </row>
    <row r="41" spans="1:7" ht="121.5" customHeight="1">
      <c r="A41" s="6" t="s">
        <v>73</v>
      </c>
      <c r="B41" s="7" t="s">
        <v>74</v>
      </c>
      <c r="C41" s="6" t="s">
        <v>6</v>
      </c>
      <c r="D41" s="6" t="s">
        <v>75</v>
      </c>
      <c r="E41" s="9">
        <v>105</v>
      </c>
      <c r="F41" s="18"/>
      <c r="G41" s="9">
        <v>105</v>
      </c>
    </row>
    <row r="42" spans="1:7" ht="115.5">
      <c r="A42" s="6" t="s">
        <v>76</v>
      </c>
      <c r="B42" s="7" t="s">
        <v>77</v>
      </c>
      <c r="C42" s="6" t="s">
        <v>6</v>
      </c>
      <c r="D42" s="6" t="s">
        <v>78</v>
      </c>
      <c r="E42" s="9">
        <v>25</v>
      </c>
      <c r="F42" s="18"/>
      <c r="G42" s="9">
        <v>25</v>
      </c>
    </row>
    <row r="43" spans="1:7" ht="132">
      <c r="A43" s="6" t="s">
        <v>79</v>
      </c>
      <c r="B43" s="7" t="s">
        <v>80</v>
      </c>
      <c r="C43" s="6" t="s">
        <v>6</v>
      </c>
      <c r="D43" s="6" t="s">
        <v>148</v>
      </c>
      <c r="E43" s="9">
        <v>17.600000000000001</v>
      </c>
      <c r="F43" s="18"/>
      <c r="G43" s="9">
        <v>17.600000000000001</v>
      </c>
    </row>
    <row r="44" spans="1:7" ht="116.25" customHeight="1">
      <c r="A44" s="6" t="s">
        <v>187</v>
      </c>
      <c r="B44" s="7" t="s">
        <v>188</v>
      </c>
      <c r="C44" s="6" t="s">
        <v>6</v>
      </c>
      <c r="D44" s="8" t="s">
        <v>189</v>
      </c>
      <c r="E44" s="9">
        <v>100</v>
      </c>
      <c r="F44" s="10"/>
      <c r="G44" s="9">
        <v>500</v>
      </c>
    </row>
    <row r="45" spans="1:7" ht="115.5">
      <c r="A45" s="6" t="s">
        <v>190</v>
      </c>
      <c r="B45" s="14" t="s">
        <v>191</v>
      </c>
      <c r="C45" s="6" t="s">
        <v>6</v>
      </c>
      <c r="D45" s="14" t="s">
        <v>192</v>
      </c>
      <c r="E45" s="20"/>
      <c r="F45" s="21"/>
      <c r="G45" s="9">
        <v>40</v>
      </c>
    </row>
    <row r="46" spans="1:7" ht="17.25" customHeight="1">
      <c r="A46" s="34" t="s">
        <v>31</v>
      </c>
      <c r="B46" s="34"/>
      <c r="C46" s="34"/>
      <c r="D46" s="34"/>
      <c r="E46" s="11">
        <f>E39+E40+E41+E42+E43</f>
        <v>77032.800000000003</v>
      </c>
      <c r="F46" s="19"/>
      <c r="G46" s="11">
        <f>SUM(G39:G45)</f>
        <v>77572.800000000003</v>
      </c>
    </row>
    <row r="47" spans="1:7" ht="32.25" customHeight="1">
      <c r="A47" s="35" t="s">
        <v>81</v>
      </c>
      <c r="B47" s="36"/>
      <c r="C47" s="36"/>
      <c r="D47" s="36"/>
      <c r="E47" s="36"/>
      <c r="F47" s="37"/>
      <c r="G47" s="38"/>
    </row>
    <row r="48" spans="1:7" ht="66">
      <c r="A48" s="6" t="s">
        <v>82</v>
      </c>
      <c r="B48" s="7" t="s">
        <v>83</v>
      </c>
      <c r="C48" s="6" t="s">
        <v>84</v>
      </c>
      <c r="D48" s="6" t="s">
        <v>85</v>
      </c>
      <c r="E48" s="9">
        <v>216.4</v>
      </c>
      <c r="F48" s="18"/>
      <c r="G48" s="9">
        <v>216.4</v>
      </c>
    </row>
    <row r="49" spans="1:7" ht="82.5">
      <c r="A49" s="6" t="s">
        <v>86</v>
      </c>
      <c r="B49" s="7" t="s">
        <v>87</v>
      </c>
      <c r="C49" s="6" t="s">
        <v>88</v>
      </c>
      <c r="D49" s="8" t="s">
        <v>89</v>
      </c>
      <c r="E49" s="9">
        <v>1230.5999999999999</v>
      </c>
      <c r="F49" s="18"/>
      <c r="G49" s="9">
        <v>1230.5999999999999</v>
      </c>
    </row>
    <row r="50" spans="1:7" ht="66">
      <c r="A50" s="6" t="s">
        <v>90</v>
      </c>
      <c r="B50" s="7" t="s">
        <v>183</v>
      </c>
      <c r="C50" s="6" t="s">
        <v>91</v>
      </c>
      <c r="D50" s="6" t="s">
        <v>92</v>
      </c>
      <c r="E50" s="9">
        <v>46447.7</v>
      </c>
      <c r="F50" s="18">
        <v>11190.1</v>
      </c>
      <c r="G50" s="16">
        <v>56783.5</v>
      </c>
    </row>
    <row r="51" spans="1:7" ht="99">
      <c r="A51" s="6" t="s">
        <v>93</v>
      </c>
      <c r="B51" s="7" t="s">
        <v>94</v>
      </c>
      <c r="C51" s="6" t="s">
        <v>95</v>
      </c>
      <c r="D51" s="6" t="s">
        <v>96</v>
      </c>
      <c r="E51" s="9">
        <v>0</v>
      </c>
      <c r="F51" s="18"/>
      <c r="G51" s="9">
        <v>0</v>
      </c>
    </row>
    <row r="52" spans="1:7" ht="82.5">
      <c r="A52" s="6" t="s">
        <v>97</v>
      </c>
      <c r="B52" s="7" t="s">
        <v>98</v>
      </c>
      <c r="C52" s="6" t="s">
        <v>84</v>
      </c>
      <c r="D52" s="6" t="s">
        <v>99</v>
      </c>
      <c r="E52" s="9">
        <v>52926.2</v>
      </c>
      <c r="F52" s="18">
        <v>574.9</v>
      </c>
      <c r="G52" s="16">
        <v>55757.3</v>
      </c>
    </row>
    <row r="53" spans="1:7" ht="115.5">
      <c r="A53" s="6" t="s">
        <v>100</v>
      </c>
      <c r="B53" s="7" t="s">
        <v>101</v>
      </c>
      <c r="C53" s="6" t="s">
        <v>102</v>
      </c>
      <c r="D53" s="6" t="s">
        <v>103</v>
      </c>
      <c r="E53" s="9">
        <v>2210.9</v>
      </c>
      <c r="F53" s="18"/>
      <c r="G53" s="9">
        <v>2210.9</v>
      </c>
    </row>
    <row r="54" spans="1:7" ht="82.5">
      <c r="A54" s="6" t="s">
        <v>104</v>
      </c>
      <c r="B54" s="7" t="s">
        <v>105</v>
      </c>
      <c r="C54" s="6" t="s">
        <v>102</v>
      </c>
      <c r="D54" s="6" t="s">
        <v>106</v>
      </c>
      <c r="E54" s="9">
        <v>4146.7</v>
      </c>
      <c r="F54" s="22"/>
      <c r="G54" s="13">
        <f xml:space="preserve"> SUM(4804.7+524)</f>
        <v>5328.7</v>
      </c>
    </row>
    <row r="55" spans="1:7" ht="115.5">
      <c r="A55" s="6" t="s">
        <v>107</v>
      </c>
      <c r="B55" s="7" t="s">
        <v>108</v>
      </c>
      <c r="C55" s="6" t="s">
        <v>102</v>
      </c>
      <c r="D55" s="6" t="s">
        <v>109</v>
      </c>
      <c r="E55" s="9">
        <v>7996</v>
      </c>
      <c r="F55" s="23"/>
      <c r="G55" s="13">
        <v>6208.6</v>
      </c>
    </row>
    <row r="56" spans="1:7" ht="66">
      <c r="A56" s="6" t="s">
        <v>110</v>
      </c>
      <c r="B56" s="7" t="s">
        <v>111</v>
      </c>
      <c r="C56" s="6" t="s">
        <v>102</v>
      </c>
      <c r="D56" s="6" t="s">
        <v>112</v>
      </c>
      <c r="E56" s="9">
        <v>5457.5</v>
      </c>
      <c r="F56" s="24">
        <v>7511.7</v>
      </c>
      <c r="G56" s="13">
        <v>12677.2</v>
      </c>
    </row>
    <row r="57" spans="1:7" ht="67.5" customHeight="1">
      <c r="A57" s="6" t="s">
        <v>113</v>
      </c>
      <c r="B57" s="7" t="s">
        <v>114</v>
      </c>
      <c r="C57" s="6" t="s">
        <v>115</v>
      </c>
      <c r="D57" s="6" t="s">
        <v>116</v>
      </c>
      <c r="E57" s="9">
        <v>351930.8</v>
      </c>
      <c r="F57" s="18">
        <f>SUM(27921.4+18146.7+5500)</f>
        <v>51568.100000000006</v>
      </c>
      <c r="G57" s="24">
        <v>463690.9</v>
      </c>
    </row>
    <row r="58" spans="1:7" ht="66.75" customHeight="1">
      <c r="A58" s="6" t="s">
        <v>117</v>
      </c>
      <c r="B58" s="7" t="s">
        <v>118</v>
      </c>
      <c r="C58" s="6" t="s">
        <v>119</v>
      </c>
      <c r="D58" s="6" t="s">
        <v>120</v>
      </c>
      <c r="E58" s="9">
        <v>22338.400000000001</v>
      </c>
      <c r="F58" s="16">
        <f>G58-E58</f>
        <v>40769.799999999996</v>
      </c>
      <c r="G58" s="24">
        <v>63108.2</v>
      </c>
    </row>
    <row r="59" spans="1:7" ht="66">
      <c r="A59" s="6" t="s">
        <v>173</v>
      </c>
      <c r="B59" s="7" t="s">
        <v>174</v>
      </c>
      <c r="C59" s="6" t="s">
        <v>102</v>
      </c>
      <c r="D59" s="6" t="s">
        <v>175</v>
      </c>
      <c r="E59" s="9"/>
      <c r="F59" s="16"/>
      <c r="G59" s="13">
        <v>0</v>
      </c>
    </row>
    <row r="60" spans="1:7" ht="16.5">
      <c r="A60" s="34" t="s">
        <v>31</v>
      </c>
      <c r="B60" s="34"/>
      <c r="C60" s="34"/>
      <c r="D60" s="34"/>
      <c r="E60" s="11">
        <f>E58+E57+E56+E55+E54+E53+E52+E51+E50+E49+E48</f>
        <v>494901.20000000007</v>
      </c>
      <c r="F60" s="11">
        <f>F58+F57+F56+F55+F54+F53+F52+F51+F50+F49+F48</f>
        <v>111614.59999999999</v>
      </c>
      <c r="G60" s="11">
        <f>SUM(G48:G59)</f>
        <v>667212.30000000005</v>
      </c>
    </row>
    <row r="61" spans="1:7" ht="33" customHeight="1">
      <c r="A61" s="35" t="s">
        <v>121</v>
      </c>
      <c r="B61" s="36"/>
      <c r="C61" s="36"/>
      <c r="D61" s="36"/>
      <c r="E61" s="36"/>
      <c r="F61" s="37"/>
      <c r="G61" s="38"/>
    </row>
    <row r="62" spans="1:7" ht="82.5">
      <c r="A62" s="6" t="s">
        <v>149</v>
      </c>
      <c r="B62" s="7" t="s">
        <v>122</v>
      </c>
      <c r="C62" s="6" t="s">
        <v>123</v>
      </c>
      <c r="D62" s="6" t="s">
        <v>124</v>
      </c>
      <c r="E62" s="9">
        <v>1323.2</v>
      </c>
      <c r="F62" s="18"/>
      <c r="G62" s="9">
        <v>1323.2</v>
      </c>
    </row>
    <row r="63" spans="1:7" ht="82.5">
      <c r="A63" s="6" t="s">
        <v>125</v>
      </c>
      <c r="B63" s="7" t="s">
        <v>126</v>
      </c>
      <c r="C63" s="6" t="s">
        <v>123</v>
      </c>
      <c r="D63" s="6" t="s">
        <v>124</v>
      </c>
      <c r="E63" s="9">
        <v>6253.2</v>
      </c>
      <c r="F63" s="18"/>
      <c r="G63" s="9">
        <v>6253.2</v>
      </c>
    </row>
    <row r="64" spans="1:7" ht="66">
      <c r="A64" s="6" t="s">
        <v>127</v>
      </c>
      <c r="B64" s="7" t="s">
        <v>128</v>
      </c>
      <c r="C64" s="6" t="s">
        <v>129</v>
      </c>
      <c r="D64" s="6" t="s">
        <v>130</v>
      </c>
      <c r="E64" s="9">
        <v>81</v>
      </c>
      <c r="F64" s="18"/>
      <c r="G64" s="9">
        <v>81</v>
      </c>
    </row>
    <row r="65" spans="1:7" ht="198">
      <c r="A65" s="6" t="s">
        <v>131</v>
      </c>
      <c r="B65" s="14" t="s">
        <v>207</v>
      </c>
      <c r="C65" s="6" t="s">
        <v>208</v>
      </c>
      <c r="D65" s="6" t="s">
        <v>209</v>
      </c>
      <c r="E65" s="9">
        <v>2100</v>
      </c>
      <c r="F65" s="18"/>
      <c r="G65" s="9">
        <f>2100+2100</f>
        <v>4200</v>
      </c>
    </row>
    <row r="66" spans="1:7" ht="99">
      <c r="A66" s="6" t="s">
        <v>132</v>
      </c>
      <c r="B66" s="7" t="s">
        <v>133</v>
      </c>
      <c r="C66" s="6" t="s">
        <v>134</v>
      </c>
      <c r="D66" s="6" t="s">
        <v>135</v>
      </c>
      <c r="E66" s="9">
        <v>120</v>
      </c>
      <c r="F66" s="18"/>
      <c r="G66" s="9">
        <v>120</v>
      </c>
    </row>
    <row r="67" spans="1:7" ht="82.5">
      <c r="A67" s="6" t="s">
        <v>136</v>
      </c>
      <c r="B67" s="7" t="s">
        <v>137</v>
      </c>
      <c r="C67" s="6" t="s">
        <v>138</v>
      </c>
      <c r="D67" s="8" t="s">
        <v>139</v>
      </c>
      <c r="E67" s="9">
        <v>1072</v>
      </c>
      <c r="F67" s="16">
        <v>800</v>
      </c>
      <c r="G67" s="15">
        <f>1502+500</f>
        <v>2002</v>
      </c>
    </row>
    <row r="68" spans="1:7" ht="115.5">
      <c r="A68" s="6" t="s">
        <v>140</v>
      </c>
      <c r="B68" s="7" t="s">
        <v>141</v>
      </c>
      <c r="C68" s="6" t="s">
        <v>142</v>
      </c>
      <c r="D68" s="8" t="s">
        <v>143</v>
      </c>
      <c r="E68" s="9">
        <v>85</v>
      </c>
      <c r="F68" s="18"/>
      <c r="G68" s="9">
        <v>85</v>
      </c>
    </row>
    <row r="69" spans="1:7" ht="99">
      <c r="A69" s="6" t="s">
        <v>165</v>
      </c>
      <c r="B69" s="14" t="s">
        <v>162</v>
      </c>
      <c r="C69" s="6" t="s">
        <v>129</v>
      </c>
      <c r="D69" s="8" t="s">
        <v>170</v>
      </c>
      <c r="E69" s="9"/>
      <c r="F69" s="16">
        <v>86</v>
      </c>
      <c r="G69" s="9">
        <f>SUM(E69:F69)</f>
        <v>86</v>
      </c>
    </row>
    <row r="70" spans="1:7" ht="66">
      <c r="A70" s="6" t="s">
        <v>166</v>
      </c>
      <c r="B70" s="14" t="s">
        <v>160</v>
      </c>
      <c r="C70" s="6" t="s">
        <v>129</v>
      </c>
      <c r="D70" s="8" t="s">
        <v>163</v>
      </c>
      <c r="E70" s="9"/>
      <c r="F70" s="16">
        <v>13</v>
      </c>
      <c r="G70" s="9">
        <v>0</v>
      </c>
    </row>
    <row r="71" spans="1:7" ht="82.5">
      <c r="A71" s="6" t="s">
        <v>167</v>
      </c>
      <c r="B71" s="14" t="s">
        <v>161</v>
      </c>
      <c r="C71" s="6" t="s">
        <v>129</v>
      </c>
      <c r="D71" s="8" t="s">
        <v>164</v>
      </c>
      <c r="E71" s="9"/>
      <c r="F71" s="16">
        <v>26</v>
      </c>
      <c r="G71" s="9">
        <v>0</v>
      </c>
    </row>
    <row r="72" spans="1:7" ht="162.75" customHeight="1">
      <c r="A72" s="6" t="s">
        <v>168</v>
      </c>
      <c r="B72" s="14" t="s">
        <v>217</v>
      </c>
      <c r="C72" s="6" t="s">
        <v>129</v>
      </c>
      <c r="D72" s="6" t="s">
        <v>218</v>
      </c>
      <c r="E72" s="9"/>
      <c r="F72" s="25">
        <v>3</v>
      </c>
      <c r="G72" s="9">
        <v>42</v>
      </c>
    </row>
    <row r="73" spans="1:7" ht="82.5">
      <c r="A73" s="6" t="s">
        <v>176</v>
      </c>
      <c r="B73" s="14" t="s">
        <v>177</v>
      </c>
      <c r="C73" s="6" t="s">
        <v>178</v>
      </c>
      <c r="D73" s="6" t="s">
        <v>181</v>
      </c>
      <c r="E73" s="9"/>
      <c r="F73" s="25"/>
      <c r="G73" s="9">
        <v>300</v>
      </c>
    </row>
    <row r="74" spans="1:7" ht="173.25">
      <c r="A74" s="6" t="s">
        <v>197</v>
      </c>
      <c r="B74" s="14" t="s">
        <v>210</v>
      </c>
      <c r="C74" s="2" t="s">
        <v>211</v>
      </c>
      <c r="D74" s="8" t="s">
        <v>212</v>
      </c>
      <c r="E74" s="9"/>
      <c r="F74" s="16">
        <v>26</v>
      </c>
      <c r="G74" s="9">
        <v>0</v>
      </c>
    </row>
    <row r="75" spans="1:7" ht="148.5">
      <c r="A75" s="6" t="s">
        <v>198</v>
      </c>
      <c r="B75" s="14" t="s">
        <v>199</v>
      </c>
      <c r="C75" s="6" t="s">
        <v>200</v>
      </c>
      <c r="D75" s="6" t="s">
        <v>201</v>
      </c>
      <c r="E75" s="9"/>
      <c r="F75" s="16"/>
      <c r="G75" s="9" t="s">
        <v>202</v>
      </c>
    </row>
    <row r="76" spans="1:7" ht="224.25" customHeight="1">
      <c r="A76" s="6" t="s">
        <v>213</v>
      </c>
      <c r="B76" s="14" t="s">
        <v>214</v>
      </c>
      <c r="C76" s="6" t="s">
        <v>215</v>
      </c>
      <c r="D76" s="8" t="s">
        <v>216</v>
      </c>
      <c r="E76" s="9"/>
      <c r="F76" s="16">
        <v>13</v>
      </c>
      <c r="G76" s="9">
        <v>300</v>
      </c>
    </row>
    <row r="77" spans="1:7" ht="99">
      <c r="A77" s="6" t="s">
        <v>227</v>
      </c>
      <c r="B77" s="14" t="s">
        <v>230</v>
      </c>
      <c r="C77" s="6" t="s">
        <v>226</v>
      </c>
      <c r="D77" s="8" t="s">
        <v>228</v>
      </c>
      <c r="E77" s="9"/>
      <c r="F77" s="16"/>
      <c r="G77" s="9">
        <v>150</v>
      </c>
    </row>
    <row r="78" spans="1:7" ht="16.5">
      <c r="A78" s="34" t="s">
        <v>31</v>
      </c>
      <c r="B78" s="34"/>
      <c r="C78" s="34"/>
      <c r="D78" s="34"/>
      <c r="E78" s="11">
        <f>SUM(E62:E72)</f>
        <v>11034.4</v>
      </c>
      <c r="F78" s="11">
        <f>SUM(F62:F72)</f>
        <v>928</v>
      </c>
      <c r="G78" s="11">
        <f>SUM(G62:G77)</f>
        <v>14942.4</v>
      </c>
    </row>
    <row r="79" spans="1:7" ht="16.5">
      <c r="A79" s="42" t="s">
        <v>144</v>
      </c>
      <c r="B79" s="42"/>
      <c r="C79" s="42"/>
      <c r="D79" s="42"/>
      <c r="E79" s="26">
        <f>E78+E60+E46+E37+E24+E13</f>
        <v>723056.30000000016</v>
      </c>
      <c r="F79" s="26">
        <f>F78+F60+F46+F37+F24+F13</f>
        <v>328167.98000000004</v>
      </c>
      <c r="G79" s="26">
        <f>G78+G60+G46+G37+G24+G13</f>
        <v>1243722.1800000002</v>
      </c>
    </row>
    <row r="80" spans="1:7" ht="17.25">
      <c r="A80" s="27"/>
      <c r="B80" s="27"/>
      <c r="C80" s="27"/>
      <c r="D80" s="27"/>
      <c r="E80" s="28"/>
      <c r="F80" s="27"/>
      <c r="G80" s="27"/>
    </row>
    <row r="81" spans="1:7" ht="17.25">
      <c r="A81" s="27"/>
      <c r="B81" s="27"/>
      <c r="C81" s="27"/>
      <c r="D81" s="27"/>
      <c r="E81" s="27"/>
      <c r="F81" s="27"/>
      <c r="G81" s="27"/>
    </row>
    <row r="82" spans="1:7" ht="32.25" customHeight="1">
      <c r="A82" s="41" t="s">
        <v>222</v>
      </c>
      <c r="B82" s="41"/>
      <c r="C82" s="30"/>
      <c r="D82" s="30"/>
      <c r="E82" s="30"/>
      <c r="F82" s="30"/>
      <c r="G82" s="29" t="s">
        <v>223</v>
      </c>
    </row>
    <row r="83" spans="1:7" ht="16.5">
      <c r="A83" s="30"/>
      <c r="B83" s="30"/>
      <c r="C83" s="30"/>
      <c r="D83" s="30"/>
      <c r="E83" s="30"/>
      <c r="F83" s="30"/>
      <c r="G83" s="30"/>
    </row>
    <row r="84" spans="1:7" ht="16.5">
      <c r="A84" s="41" t="s">
        <v>224</v>
      </c>
      <c r="B84" s="41"/>
      <c r="C84" s="30"/>
      <c r="D84" s="30"/>
      <c r="E84" s="30"/>
      <c r="F84" s="30"/>
      <c r="G84" s="30" t="s">
        <v>225</v>
      </c>
    </row>
  </sheetData>
  <mergeCells count="22">
    <mergeCell ref="D1:G1"/>
    <mergeCell ref="B5:E5"/>
    <mergeCell ref="D6:G6"/>
    <mergeCell ref="D3:G3"/>
    <mergeCell ref="A4:G4"/>
    <mergeCell ref="D2:G2"/>
    <mergeCell ref="A82:B82"/>
    <mergeCell ref="A84:B84"/>
    <mergeCell ref="A9:G9"/>
    <mergeCell ref="A14:G14"/>
    <mergeCell ref="A79:D79"/>
    <mergeCell ref="A78:D78"/>
    <mergeCell ref="A61:G61"/>
    <mergeCell ref="A60:D60"/>
    <mergeCell ref="A47:G47"/>
    <mergeCell ref="A46:D46"/>
    <mergeCell ref="A7:G7"/>
    <mergeCell ref="A37:D37"/>
    <mergeCell ref="A38:G38"/>
    <mergeCell ref="A13:D13"/>
    <mergeCell ref="A24:D24"/>
    <mergeCell ref="A25:G25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80" orientation="portrait" useFirstPageNumber="1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2016-10-19T15:28:28Z</cp:lastPrinted>
  <dcterms:created xsi:type="dcterms:W3CDTF">2006-09-28T05:33:49Z</dcterms:created>
  <dcterms:modified xsi:type="dcterms:W3CDTF">2016-11-09T14:56:26Z</dcterms:modified>
</cp:coreProperties>
</file>